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70_1712/01 - Meeting Docs/"/>
    </mc:Choice>
  </mc:AlternateContent>
  <xr:revisionPtr revIDLastSave="913" documentId="8_{070BAA06-53C8-48C6-A502-C7AF8B08F5C5}" xr6:coauthVersionLast="47" xr6:coauthVersionMax="47" xr10:uidLastSave="{121318F4-2DAE-477F-96F2-D0D35014CE7C}"/>
  <bookViews>
    <workbookView xWindow="-110" yWindow="-110" windowWidth="19420" windowHeight="11500" tabRatio="584" activeTab="1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externalReferences>
    <externalReference r:id="rId4"/>
    <externalReference r:id="rId5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26" l="1"/>
  <c r="V28" i="26"/>
  <c r="V27" i="26"/>
  <c r="V26" i="26"/>
  <c r="M27" i="26"/>
  <c r="M26" i="26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<sst xmlns="http://schemas.openxmlformats.org/spreadsheetml/2006/main" count="221" uniqueCount="129">
  <si>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</si>
  <si>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</si>
  <si>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</si>
  <si>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</si>
  <si>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</si>
  <si>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</si>
  <si>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</si>
  <si>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</si>
  <si>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</si>
  <si>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</si>
  <si>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</si>
  <si>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MEDIUM</t>
  </si>
  <si>
    <t>MP094</t>
  </si>
  <si>
    <t>MP085B</t>
  </si>
  <si>
    <t>MP219</t>
  </si>
  <si>
    <t>MP137</t>
  </si>
  <si>
    <t>DP266</t>
  </si>
  <si>
    <t>MP247</t>
  </si>
  <si>
    <t>MP165</t>
  </si>
  <si>
    <t>MP255</t>
  </si>
  <si>
    <t>DP257</t>
  </si>
  <si>
    <t>MP268</t>
  </si>
  <si>
    <t>LOW</t>
  </si>
  <si>
    <t>MP235</t>
  </si>
  <si>
    <t>MP241</t>
  </si>
  <si>
    <t>MP184</t>
  </si>
  <si>
    <t>MP244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</si>
  <si>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</si>
  <si>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</si>
  <si>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</si>
  <si>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</si>
  <si>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</si>
  <si>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</si>
  <si>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</si>
  <si>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</si>
  <si>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</si>
  <si>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</si>
  <si>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</si>
  <si>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</si>
  <si>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</si>
  <si>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</si>
  <si>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</si>
  <si>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</si>
  <si>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</si>
  <si>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</si>
  <si>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</si>
  <si>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</si>
  <si>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</si>
  <si>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</si>
  <si>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</si>
  <si>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</si>
  <si>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</si>
  <si>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</si>
  <si>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</si>
  <si>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</si>
  <si>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</si>
  <si>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</si>
  <si>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</si>
  <si>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</si>
  <si>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</si>
  <si>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</si>
  <si>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</si>
  <si>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</si>
  <si>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</si>
  <si>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</si>
  <si>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</si>
  <si>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</si>
  <si>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0</t>
  </si>
  <si>
    <t>P255</t>
  </si>
  <si>
    <t>P262</t>
  </si>
  <si>
    <t>P205</t>
  </si>
  <si>
    <t>Updating terminology to align with the NCSC</t>
  </si>
  <si>
    <t>P206</t>
  </si>
  <si>
    <t>Allowing Generation Licence Holders to Apply Export MPANs</t>
  </si>
  <si>
    <t>Revising Charging Methodology</t>
  </si>
  <si>
    <t>P219</t>
  </si>
  <si>
    <t>Accessing Consumption Data on behalf of SEC Parties</t>
  </si>
  <si>
    <t>P235</t>
  </si>
  <si>
    <t>P265</t>
  </si>
  <si>
    <t>(P165)</t>
  </si>
  <si>
    <t>P244</t>
  </si>
  <si>
    <t>P247</t>
  </si>
  <si>
    <t>P234</t>
  </si>
  <si>
    <t>Addition of GDPR Principles of Public Task and Legitimate Interests into the SEC</t>
  </si>
  <si>
    <t>P266</t>
  </si>
  <si>
    <t>Enhanced Meter Data Access for Other Users</t>
  </si>
  <si>
    <t>P268</t>
  </si>
  <si>
    <t>(P257)</t>
  </si>
  <si>
    <t>(P137)</t>
  </si>
  <si>
    <t>P241</t>
  </si>
  <si>
    <t>Interoperability Checker Update</t>
  </si>
  <si>
    <t>Device Alerts for Smart Meter Credit Replenishment</t>
  </si>
  <si>
    <t>(P234)</t>
  </si>
  <si>
    <t>Future Dating of Service Requests for SMETS1 Devices</t>
  </si>
  <si>
    <t>Amending the process for Communications Hub returns</t>
  </si>
  <si>
    <t>VALUE</t>
  </si>
  <si>
    <t>WAN issues during Smart Meter installations</t>
  </si>
  <si>
    <t>() = ON HOLD</t>
  </si>
  <si>
    <t>P257</t>
  </si>
  <si>
    <t>DCC Management of Duplicate Messages</t>
  </si>
  <si>
    <t>[] = WAITING LIST</t>
  </si>
  <si>
    <t>Extending the Installation End Date for CHTS v1.0 and GBCS v1.1</t>
  </si>
  <si>
    <t>Portfolio</t>
  </si>
  <si>
    <t>Matrix</t>
  </si>
  <si>
    <t>Very High</t>
  </si>
  <si>
    <t>Implementing ADT changes in response to a Security incident</t>
  </si>
  <si>
    <t>Alternative SMETS1 UTRN Generation</t>
  </si>
  <si>
    <t>Certificate rotation and expired Certificates</t>
  </si>
  <si>
    <t>Total</t>
  </si>
  <si>
    <t>List</t>
  </si>
  <si>
    <t>MP262</t>
  </si>
  <si>
    <t>P271</t>
  </si>
  <si>
    <t xml:space="preserve">Sub-Committee seats for Other Users, Meter Data Retrievers and Registered Supplier Agents </t>
  </si>
  <si>
    <t>MP271</t>
  </si>
  <si>
    <t>MP265</t>
  </si>
  <si>
    <t>P273</t>
  </si>
  <si>
    <t>P274</t>
  </si>
  <si>
    <t>P275</t>
  </si>
  <si>
    <t>P277</t>
  </si>
  <si>
    <t>Virtual Gateway Connection</t>
  </si>
  <si>
    <t>MP273</t>
  </si>
  <si>
    <t>MP274</t>
  </si>
  <si>
    <t>MP275</t>
  </si>
  <si>
    <t>DP278</t>
  </si>
  <si>
    <t>(P244)</t>
  </si>
  <si>
    <t>(P247)</t>
  </si>
  <si>
    <t>P278</t>
  </si>
  <si>
    <t>MHHS SMETS1 Cache Solution Amendment</t>
  </si>
  <si>
    <t>MP277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</si>
</sst>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7D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4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9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9" fillId="5" borderId="2" xfId="0" applyFont="1" applyFill="1" applyBorder="1"/>
    <xf numFmtId="0" fontId="19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8" fillId="0" borderId="0" xfId="0" applyFont="1"/>
    <xf numFmtId="0" fontId="18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6" fillId="10" borderId="13" xfId="2" applyFont="1" applyFill="1" applyBorder="1" applyAlignment="1">
      <alignment horizontal="left" vertical="center"/>
    </xf>
    <xf numFmtId="0" fontId="20" fillId="10" borderId="0" xfId="2" applyFont="1" applyFill="1" applyBorder="1" applyAlignment="1">
      <alignment horizontal="left"/>
    </xf>
    <xf numFmtId="0" fontId="20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6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1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1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2" fillId="4" borderId="2" xfId="0" applyFont="1" applyFill="1" applyBorder="1"/>
    <xf numFmtId="0" fontId="21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3" fillId="7" borderId="2" xfId="0" applyFont="1" applyFill="1" applyBorder="1"/>
    <xf numFmtId="0" fontId="23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6" fillId="12" borderId="0" xfId="2" applyFont="1" applyFill="1" applyBorder="1" applyAlignment="1">
      <alignment vertical="center"/>
    </xf>
    <xf numFmtId="0" fontId="16" fillId="10" borderId="0" xfId="2" applyFont="1" applyFill="1" applyAlignment="1">
      <alignment horizontal="left"/>
    </xf>
    <xf numFmtId="0" fontId="19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4" fillId="10" borderId="7" xfId="2" applyFont="1" applyFill="1" applyBorder="1"/>
    <xf numFmtId="0" fontId="24" fillId="10" borderId="13" xfId="2" applyFont="1" applyFill="1" applyBorder="1"/>
    <xf numFmtId="0" fontId="24" fillId="11" borderId="7" xfId="2" applyFont="1" applyFill="1" applyBorder="1"/>
    <xf numFmtId="0" fontId="22" fillId="5" borderId="18" xfId="0" applyFont="1" applyFill="1" applyBorder="1"/>
    <xf numFmtId="0" fontId="24" fillId="13" borderId="17" xfId="2" applyFont="1" applyFill="1" applyBorder="1"/>
    <xf numFmtId="0" fontId="12" fillId="15" borderId="0" xfId="0" applyFont="1" applyFill="1"/>
    <xf numFmtId="0" fontId="24" fillId="11" borderId="0" xfId="2" applyFont="1" applyFill="1" applyBorder="1" applyAlignment="1">
      <alignment vertical="center"/>
    </xf>
    <xf numFmtId="0" fontId="22" fillId="5" borderId="2" xfId="0" applyFont="1" applyFill="1" applyBorder="1"/>
    <xf numFmtId="0" fontId="24" fillId="13" borderId="17" xfId="2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3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7F7DF"/>
      <color rgb="FFD8EEC0"/>
      <color rgb="FFFFDDDD"/>
      <color rgb="FFFFFFB7"/>
      <color rgb="FFFFF1C5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68749</xdr:colOff>
      <xdr:row>3</xdr:row>
      <xdr:rowOff>849703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AMs"/>
      <sheetName val="DCC Assessments"/>
      <sheetName val="Consultations"/>
      <sheetName val="Stats for reporting"/>
      <sheetName val="IRPs"/>
      <sheetName val="Key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Implemented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Auth-Det</v>
          </cell>
          <cell r="D172" t="str">
            <v>No</v>
          </cell>
          <cell r="E172" t="str">
            <v>Yes</v>
          </cell>
          <cell r="F172" t="str">
            <v>Implemented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Auth-Det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Implemented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Withdrawn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Withdrawn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Auth-Det</v>
          </cell>
          <cell r="D218" t="str">
            <v>No</v>
          </cell>
          <cell r="E218" t="str">
            <v>Yes</v>
          </cell>
          <cell r="F218" t="str">
            <v>Rejected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Implemented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Implemented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Implemented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Implemented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No</v>
          </cell>
          <cell r="F242" t="str">
            <v>Implemented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No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Yes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Withdrawn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Pending Implementation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Implemented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Pending Implementation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No</v>
          </cell>
          <cell r="F259" t="str">
            <v>Implemented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Refinement Process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Implemented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Withdrawn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Implemented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Withdrawn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Implemented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Rejected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Self-Gov</v>
          </cell>
          <cell r="D274" t="str">
            <v>No</v>
          </cell>
          <cell r="E274" t="str">
            <v>No</v>
          </cell>
          <cell r="F274" t="str">
            <v>Implemented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Implemented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Yes</v>
          </cell>
          <cell r="F276" t="str">
            <v>Refinement Process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Withdrawn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Refinement Process</v>
          </cell>
        </row>
        <row r="280">
          <cell r="A280" t="str">
            <v>P269</v>
          </cell>
          <cell r="B280" t="str">
            <v>June 2024 SEC Release Supporting Changes</v>
          </cell>
          <cell r="C280" t="str">
            <v>Self-Gov</v>
          </cell>
          <cell r="D280" t="str">
            <v>No</v>
          </cell>
          <cell r="E280" t="str">
            <v>No</v>
          </cell>
          <cell r="F280" t="str">
            <v>Implemented</v>
          </cell>
        </row>
        <row r="281">
          <cell r="A281" t="str">
            <v>P270</v>
          </cell>
          <cell r="B281" t="str">
            <v>Enabling DCC to provide SMDA Test House services</v>
          </cell>
          <cell r="C281" t="str">
            <v>Self-Gov</v>
          </cell>
          <cell r="D281" t="str">
            <v>No</v>
          </cell>
          <cell r="E281" t="str">
            <v>No</v>
          </cell>
          <cell r="F281" t="str">
            <v>Implemented</v>
          </cell>
        </row>
        <row r="282">
          <cell r="A282" t="str">
            <v>P271</v>
          </cell>
          <cell r="B282" t="str">
            <v>Sub-Committee seats for Other Users, Meter Data Retrievers and Registered Supplier Agents</v>
          </cell>
          <cell r="C282" t="str">
            <v>Auth-Det</v>
          </cell>
          <cell r="D282" t="str">
            <v>No</v>
          </cell>
          <cell r="E282" t="str">
            <v>No</v>
          </cell>
          <cell r="F282" t="str">
            <v>Refinement Process</v>
          </cell>
        </row>
        <row r="283">
          <cell r="A283" t="str">
            <v>P272</v>
          </cell>
          <cell r="B283" t="str">
            <v>SMKI Document Set Changes 2024</v>
          </cell>
          <cell r="C283" t="str">
            <v>Self-Gov</v>
          </cell>
          <cell r="D283" t="str">
            <v>No</v>
          </cell>
          <cell r="E283" t="str">
            <v>No</v>
          </cell>
          <cell r="F283" t="str">
            <v>Implemented</v>
          </cell>
        </row>
        <row r="284">
          <cell r="A284" t="str">
            <v>P273</v>
          </cell>
          <cell r="B284" t="str">
            <v>User Demand and Network Traffic Insights</v>
          </cell>
          <cell r="C284" t="str">
            <v>Self-Gov</v>
          </cell>
          <cell r="D284" t="str">
            <v>No</v>
          </cell>
          <cell r="E284" t="str">
            <v>No</v>
          </cell>
          <cell r="F284" t="str">
            <v>Refinement Process</v>
          </cell>
        </row>
        <row r="285">
          <cell r="A285" t="str">
            <v>P274</v>
          </cell>
          <cell r="B285" t="str">
            <v>Requirements for DCC Users to set TPS limits</v>
          </cell>
          <cell r="C285" t="str">
            <v>Self-Gov</v>
          </cell>
          <cell r="D285" t="str">
            <v>No</v>
          </cell>
          <cell r="E285" t="str">
            <v>No</v>
          </cell>
          <cell r="F285" t="str">
            <v>Report Phase</v>
          </cell>
        </row>
        <row r="286">
          <cell r="A286" t="str">
            <v>P275</v>
          </cell>
          <cell r="B286" t="str">
            <v>Section K changes to support 4G Communications Hubs rollout</v>
          </cell>
          <cell r="C286" t="str">
            <v>Auth-Det</v>
          </cell>
          <cell r="D286" t="str">
            <v>Yes</v>
          </cell>
          <cell r="E286" t="str">
            <v>No</v>
          </cell>
          <cell r="F286" t="str">
            <v>Refinement Process</v>
          </cell>
        </row>
        <row r="287">
          <cell r="A287" t="str">
            <v>P276</v>
          </cell>
          <cell r="B287" t="str">
            <v>Communications Hubs returned not redeployed</v>
          </cell>
          <cell r="C287" t="str">
            <v>Auth-Det</v>
          </cell>
          <cell r="D287" t="str">
            <v>No</v>
          </cell>
          <cell r="E287" t="str">
            <v>No</v>
          </cell>
          <cell r="F287" t="str">
            <v>Withdrawn</v>
          </cell>
        </row>
        <row r="288">
          <cell r="A288" t="str">
            <v>P277</v>
          </cell>
          <cell r="B288" t="str">
            <v>Virtual Gateway Connection</v>
          </cell>
          <cell r="C288" t="str">
            <v>Self-Gov</v>
          </cell>
          <cell r="D288" t="str">
            <v>No</v>
          </cell>
          <cell r="E288" t="str">
            <v>Yes</v>
          </cell>
          <cell r="F288" t="str">
            <v>Refinement Process</v>
          </cell>
        </row>
        <row r="289">
          <cell r="A289" t="str">
            <v>P278</v>
          </cell>
          <cell r="B289" t="str">
            <v>MHHS SMETS1 Cache Solution Amendment</v>
          </cell>
          <cell r="C289" t="str">
            <v>Self-Gov</v>
          </cell>
          <cell r="D289" t="str">
            <v>No</v>
          </cell>
          <cell r="E289" t="str">
            <v>No</v>
          </cell>
          <cell r="F289" t="str">
            <v>Development Stage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 refreshError="1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managing-sec-obligations-and-the-consumer-s-right-to-refuse-a-smart-meter/" TargetMode="External"/><Relationship Id="rId13" Type="http://schemas.openxmlformats.org/officeDocument/2006/relationships/hyperlink" Target="https://smartenergycodecompany.co.uk/modifications/addition-of-gdpr-principles-of-public-task-and-legitimate-interests-into-the-sec/" TargetMode="External"/><Relationship Id="rId18" Type="http://schemas.openxmlformats.org/officeDocument/2006/relationships/hyperlink" Target="https://smartenergycodecompany.co.uk/modifications/requirements-for-dcc-gateway-connections/" TargetMode="External"/><Relationship Id="rId26" Type="http://schemas.openxmlformats.org/officeDocument/2006/relationships/hyperlink" Target="https://smartenergycodecompany.co.uk/modifications/user-demand-and-network-traffic-insights/" TargetMode="External"/><Relationship Id="rId3" Type="http://schemas.openxmlformats.org/officeDocument/2006/relationships/hyperlink" Target="https://smartenergycodecompany.co.uk/modifications/supporting-prepayment-customers-in-no-sm-wan-scenarios/" TargetMode="External"/><Relationship Id="rId21" Type="http://schemas.openxmlformats.org/officeDocument/2006/relationships/hyperlink" Target="https://smartenergycodecompany.co.uk/modifications/communications-hubs-fixed-charges/" TargetMode="External"/><Relationship Id="rId7" Type="http://schemas.openxmlformats.org/officeDocument/2006/relationships/hyperlink" Target="https://smartenergycodecompany.co.uk/modifications/device-alerts-for-smart-meter-credit-replenishment/" TargetMode="External"/><Relationship Id="rId12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7" Type="http://schemas.openxmlformats.org/officeDocument/2006/relationships/hyperlink" Target="https://smartenergycodecompany.co.uk/modifications/implementing-adt-changes-in-response-to-a-security-incident/" TargetMode="External"/><Relationship Id="rId25" Type="http://schemas.openxmlformats.org/officeDocument/2006/relationships/hyperlink" Target="https://smartenergycodecompany.co.uk/modifications/dp277-modification-report/" TargetMode="External"/><Relationship Id="rId2" Type="http://schemas.openxmlformats.org/officeDocument/2006/relationships/hyperlink" Target="https://smartenergycodecompany.co.uk/modifications/amending-the-process-for-communications-hub-returns/" TargetMode="External"/><Relationship Id="rId16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20" Type="http://schemas.openxmlformats.org/officeDocument/2006/relationships/hyperlink" Target="https://smartenergycodecompany.co.uk/modifications/requirement-f0r-dcc-users-to-set-tps-configuration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haring-information-on-defects-and-issues/" TargetMode="External"/><Relationship Id="rId11" Type="http://schemas.openxmlformats.org/officeDocument/2006/relationships/hyperlink" Target="https://smartenergycodecompany.co.uk/modifications/allowing-generation-licence-holders-to-apply-export-mpans/" TargetMode="External"/><Relationship Id="rId24" Type="http://schemas.openxmlformats.org/officeDocument/2006/relationships/hyperlink" Target="https://smartenergycodecompany.co.uk/modifications/device-alerts-for-smart-meter-credit-replenishment/" TargetMode="External"/><Relationship Id="rId5" Type="http://schemas.openxmlformats.org/officeDocument/2006/relationships/hyperlink" Target="https://smartenergycodecompany.co.uk/modifications/synchronisation-of-smart-meter-voltage-measurement-periods-meters-currently-installed/" TargetMode="External"/><Relationship Id="rId15" Type="http://schemas.openxmlformats.org/officeDocument/2006/relationships/hyperlink" Target="https://smartenergycodecompany.co.uk/modifications/facilitating-the-installation-and-commissioning-of-meters-triaged-under-use-case-004/" TargetMode="External"/><Relationship Id="rId23" Type="http://schemas.openxmlformats.org/officeDocument/2006/relationships/hyperlink" Target="https://smartenergycodecompany.co.uk/modifications/future-dating-of-service-requests-for-smets1-devices/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smartenergycodecompany.co.uk/modifications/accessing-consumption-data-on-behalf-of-sec-parties/" TargetMode="External"/><Relationship Id="rId19" Type="http://schemas.openxmlformats.org/officeDocument/2006/relationships/hyperlink" Target="https://smartenergycodecompany.co.uk/modifications/updating-terminology-to-align-with-the-ncsc/" TargetMode="External"/><Relationship Id="rId4" Type="http://schemas.openxmlformats.org/officeDocument/2006/relationships/hyperlink" Target="https://smartenergycodecompany.co.uk/modifications/managing-sec-obligations-and-the-consumer-s-right-to-refuse-a-smart-meter/" TargetMode="External"/><Relationship Id="rId9" Type="http://schemas.openxmlformats.org/officeDocument/2006/relationships/hyperlink" Target="https://smartenergycodecompany.co.uk/modifications/extending-the-installation-end-date-for-chts-v1-0-and-gbcs-v1-1/" TargetMode="External"/><Relationship Id="rId14" Type="http://schemas.openxmlformats.org/officeDocument/2006/relationships/hyperlink" Target="https://smartenergycodecompany.co.uk/modifications/esme-voltage-accuracy/" TargetMode="External"/><Relationship Id="rId22" Type="http://schemas.openxmlformats.org/officeDocument/2006/relationships/hyperlink" Target="https://smartenergycodecompany.co.uk/modifications/mhhs-smets1-cache-solution-amendment/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wan-issues-during-smart-meter-installations/" TargetMode="External"/><Relationship Id="rId13" Type="http://schemas.openxmlformats.org/officeDocument/2006/relationships/hyperlink" Target="https://smartenergycodecompany.co.uk/modifications/certificate-rotation-and-expired-certificates/" TargetMode="External"/><Relationship Id="rId18" Type="http://schemas.openxmlformats.org/officeDocument/2006/relationships/hyperlink" Target="https://smartenergycodecompany.co.uk/modifications/esme-voltage-accuracy/" TargetMode="External"/><Relationship Id="rId26" Type="http://schemas.openxmlformats.org/officeDocument/2006/relationships/hyperlink" Target="https://smartenergycodecompany.co.uk/modifications/communications-hubs-fixed-charges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supporting-prepayment-customers-in-no-sm-wan-scenarios/" TargetMode="External"/><Relationship Id="rId7" Type="http://schemas.openxmlformats.org/officeDocument/2006/relationships/hyperlink" Target="https://smartenergycodecompany.co.uk/modifications/amending-the-process-for-communications-hub-returns/" TargetMode="External"/><Relationship Id="rId12" Type="http://schemas.openxmlformats.org/officeDocument/2006/relationships/hyperlink" Target="https://smartenergycodecompany.co.uk/modifications/alternative-smets1-utrn-generation/" TargetMode="External"/><Relationship Id="rId17" Type="http://schemas.openxmlformats.org/officeDocument/2006/relationships/hyperlink" Target="https://smartenergycodecompany.co.uk/modifications/managing-sec-obligations-and-the-consumer-s-right-to-refuse-a-smart-meter/" TargetMode="External"/><Relationship Id="rId25" Type="http://schemas.openxmlformats.org/officeDocument/2006/relationships/hyperlink" Target="https://smartenergycodecompany.co.uk/modifications/requirement-f0r-dcc-users-to-set-tps-configurations/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0" Type="http://schemas.openxmlformats.org/officeDocument/2006/relationships/hyperlink" Target="https://smartenergycodecompany.co.uk/modifications/synchronisation-of-smart-meter-voltage-measurement-periods-meters-currently-installed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implementing-adt-changes-in-response-to-a-security-incident/" TargetMode="External"/><Relationship Id="rId24" Type="http://schemas.openxmlformats.org/officeDocument/2006/relationships/hyperlink" Target="https://smartenergycodecompany.co.uk/modifications/user-demand-and-network-traffic-insights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allowing-generation-licence-holders-to-apply-export-mpans/" TargetMode="External"/><Relationship Id="rId23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extending-the-installation-end-date-for-chts-v1-0-and-gbcs-v1-1/" TargetMode="External"/><Relationship Id="rId19" Type="http://schemas.openxmlformats.org/officeDocument/2006/relationships/hyperlink" Target="https://smartenergycodecompany.co.uk/modifications/sharing-information-on-defects-and-issues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dcc-management-of-duplicate-messages/" TargetMode="External"/><Relationship Id="rId14" Type="http://schemas.openxmlformats.org/officeDocument/2006/relationships/hyperlink" Target="https://smartenergycodecompany.co.uk/modifications/updating-terminology-to-align-with-the-ncsc/" TargetMode="External"/><Relationship Id="rId22" Type="http://schemas.openxmlformats.org/officeDocument/2006/relationships/hyperlink" Target="https://smartenergycodecompany.co.uk/modifications/accessing-consumption-data-on-behalf-of-sec-parties/" TargetMode="External"/><Relationship Id="rId27" Type="http://schemas.openxmlformats.org/officeDocument/2006/relationships/hyperlink" Target="https://smartenergycodecompany.co.uk/modifications/dp277-modification-repo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4" zoomScale="80" zoomScaleNormal="80" zoomScaleSheetLayoutView="70" workbookViewId="0">
      <selection activeCell="G19" sqref="G19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55" t="s">
        <v>1</v>
      </c>
      <c r="E5" s="156"/>
      <c r="F5" s="155" t="s">
        <v>2</v>
      </c>
      <c r="G5" s="156"/>
      <c r="H5" s="155" t="s">
        <v>3</v>
      </c>
      <c r="I5" s="156"/>
      <c r="J5" s="155" t="s">
        <v>4</v>
      </c>
      <c r="K5" s="156"/>
      <c r="L5" s="155" t="s">
        <v>5</v>
      </c>
      <c r="M5" s="156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6" t="s">
        <v>6</v>
      </c>
      <c r="D6" s="154"/>
      <c r="E6" s="32"/>
      <c r="F6" s="154" t="s">
        <v>128</v>
      </c>
      <c r="G6" s="32"/>
      <c r="H6" s="150" t="s">
        <v>122</v>
      </c>
      <c r="I6" s="32"/>
      <c r="J6" s="35"/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7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7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7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8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69" t="s">
        <v>7</v>
      </c>
      <c r="D11" s="36" t="s">
        <v>8</v>
      </c>
      <c r="E11" s="37"/>
      <c r="F11" s="38"/>
      <c r="G11" s="37"/>
      <c r="H11" s="36" t="s">
        <v>10</v>
      </c>
      <c r="I11" s="37"/>
      <c r="J11" s="36" t="s">
        <v>110</v>
      </c>
      <c r="K11" s="91"/>
      <c r="L11" s="39"/>
      <c r="M11" s="37"/>
      <c r="N11" s="7"/>
    </row>
    <row r="12" spans="1:53" ht="15.75" customHeight="1" x14ac:dyDescent="0.4">
      <c r="A12" s="2"/>
      <c r="B12" s="7"/>
      <c r="C12" s="170"/>
      <c r="D12" s="38"/>
      <c r="E12" s="37"/>
      <c r="F12" s="38"/>
      <c r="G12" s="37"/>
      <c r="H12" s="36" t="s">
        <v>9</v>
      </c>
      <c r="I12" s="37"/>
      <c r="J12" s="36"/>
      <c r="K12" s="37"/>
      <c r="L12" s="38"/>
      <c r="M12" s="37"/>
      <c r="N12" s="7"/>
    </row>
    <row r="13" spans="1:53" x14ac:dyDescent="0.4">
      <c r="A13" s="2"/>
      <c r="B13" s="7"/>
      <c r="C13" s="170"/>
      <c r="D13" s="38"/>
      <c r="E13" s="37"/>
      <c r="F13" s="38"/>
      <c r="G13" s="37"/>
      <c r="H13" s="140" t="s">
        <v>21</v>
      </c>
      <c r="I13" s="37"/>
      <c r="J13" s="36"/>
      <c r="K13" s="37"/>
      <c r="L13" s="38"/>
      <c r="M13" s="37"/>
      <c r="N13" s="7"/>
    </row>
    <row r="14" spans="1:53" x14ac:dyDescent="0.4">
      <c r="A14" s="2"/>
      <c r="B14" s="7"/>
      <c r="C14" s="170"/>
      <c r="D14" s="38"/>
      <c r="E14" s="37"/>
      <c r="F14" s="38"/>
      <c r="G14" s="37"/>
      <c r="H14" s="38"/>
      <c r="I14" s="37"/>
      <c r="J14" s="39"/>
      <c r="K14" s="37"/>
      <c r="L14" s="38"/>
      <c r="M14" s="37"/>
      <c r="N14" s="7"/>
    </row>
    <row r="15" spans="1:53" x14ac:dyDescent="0.4">
      <c r="A15" s="2"/>
      <c r="B15" s="7"/>
      <c r="C15" s="171"/>
      <c r="D15" s="38"/>
      <c r="E15" s="37"/>
      <c r="F15" s="38"/>
      <c r="G15" s="37"/>
      <c r="H15" s="38"/>
      <c r="I15" s="37"/>
      <c r="J15" s="38"/>
      <c r="K15" s="37"/>
      <c r="L15" s="38"/>
      <c r="M15" s="37"/>
      <c r="N15" s="7"/>
    </row>
    <row r="16" spans="1:53" ht="15.75" customHeight="1" x14ac:dyDescent="0.4">
      <c r="A16" s="2"/>
      <c r="B16" s="7"/>
      <c r="C16" s="160" t="s">
        <v>11</v>
      </c>
      <c r="D16" s="148" t="s">
        <v>123</v>
      </c>
      <c r="E16" s="41"/>
      <c r="F16" s="40" t="s">
        <v>12</v>
      </c>
      <c r="G16" s="41"/>
      <c r="H16" s="40" t="s">
        <v>13</v>
      </c>
      <c r="I16" s="44"/>
      <c r="J16" s="40" t="s">
        <v>14</v>
      </c>
      <c r="K16" s="42"/>
      <c r="L16" s="44" t="s">
        <v>15</v>
      </c>
      <c r="M16" s="42"/>
      <c r="N16" s="7"/>
    </row>
    <row r="17" spans="1:53" ht="15.75" customHeight="1" x14ac:dyDescent="0.4">
      <c r="A17" s="2"/>
      <c r="B17" s="7"/>
      <c r="C17" s="161"/>
      <c r="D17" s="40" t="s">
        <v>16</v>
      </c>
      <c r="E17" s="41"/>
      <c r="F17" s="44" t="s">
        <v>19</v>
      </c>
      <c r="G17" s="41"/>
      <c r="H17" s="148" t="s">
        <v>120</v>
      </c>
      <c r="I17" s="42"/>
      <c r="J17" s="44"/>
      <c r="K17" s="41"/>
      <c r="L17" s="44" t="s">
        <v>20</v>
      </c>
      <c r="M17" s="42"/>
      <c r="N17" s="7"/>
    </row>
    <row r="18" spans="1:53" x14ac:dyDescent="0.4">
      <c r="A18" s="2"/>
      <c r="B18" s="7"/>
      <c r="C18" s="161"/>
      <c r="D18" s="43"/>
      <c r="E18" s="41"/>
      <c r="F18" s="40" t="s">
        <v>114</v>
      </c>
      <c r="G18" s="41"/>
      <c r="H18" s="44"/>
      <c r="I18" s="42"/>
      <c r="J18" s="40"/>
      <c r="K18" s="42"/>
      <c r="L18" s="152" t="s">
        <v>17</v>
      </c>
      <c r="M18" s="41"/>
      <c r="N18" s="7"/>
    </row>
    <row r="19" spans="1:53" x14ac:dyDescent="0.4">
      <c r="A19" s="2"/>
      <c r="B19" s="7"/>
      <c r="C19" s="161"/>
      <c r="D19" s="43"/>
      <c r="E19" s="41"/>
      <c r="F19" s="148"/>
      <c r="G19" s="41"/>
      <c r="H19" s="44"/>
      <c r="I19" s="45"/>
      <c r="J19" s="40"/>
      <c r="K19" s="41"/>
      <c r="L19" s="40"/>
      <c r="M19" s="41"/>
      <c r="N19" s="7"/>
    </row>
    <row r="20" spans="1:53" x14ac:dyDescent="0.4">
      <c r="A20" s="2"/>
      <c r="B20" s="7"/>
      <c r="C20" s="162"/>
      <c r="D20" s="43"/>
      <c r="E20" s="46"/>
      <c r="F20" s="44"/>
      <c r="G20" s="41"/>
      <c r="H20" s="45"/>
      <c r="I20" s="41"/>
      <c r="J20" s="44"/>
      <c r="K20" s="89"/>
      <c r="L20" s="40"/>
      <c r="M20" s="47"/>
      <c r="N20" s="7"/>
    </row>
    <row r="21" spans="1:53" ht="15.75" customHeight="1" x14ac:dyDescent="0.4">
      <c r="A21" s="2"/>
      <c r="B21" s="7"/>
      <c r="C21" s="163" t="s">
        <v>22</v>
      </c>
      <c r="D21" s="55" t="s">
        <v>28</v>
      </c>
      <c r="E21" s="49"/>
      <c r="F21" s="50" t="s">
        <v>25</v>
      </c>
      <c r="G21" s="49"/>
      <c r="H21" s="80" t="s">
        <v>24</v>
      </c>
      <c r="I21" s="52"/>
      <c r="J21" s="146" t="s">
        <v>121</v>
      </c>
      <c r="K21" s="54"/>
      <c r="L21" s="80" t="s">
        <v>18</v>
      </c>
      <c r="M21" s="90"/>
      <c r="N21" s="7"/>
    </row>
    <row r="22" spans="1:53" ht="15.75" customHeight="1" x14ac:dyDescent="0.4">
      <c r="A22" s="2"/>
      <c r="B22" s="7"/>
      <c r="C22" s="164"/>
      <c r="D22" s="146"/>
      <c r="E22" s="49"/>
      <c r="F22" s="57" t="s">
        <v>27</v>
      </c>
      <c r="G22" s="87"/>
      <c r="H22" s="50" t="s">
        <v>113</v>
      </c>
      <c r="I22" s="56"/>
      <c r="J22" s="141"/>
      <c r="K22" s="54"/>
      <c r="L22" s="57" t="s">
        <v>29</v>
      </c>
      <c r="M22" s="88"/>
      <c r="N22" s="7"/>
    </row>
    <row r="23" spans="1:53" x14ac:dyDescent="0.4">
      <c r="A23" s="2"/>
      <c r="B23" s="7"/>
      <c r="C23" s="164"/>
      <c r="D23" s="146"/>
      <c r="E23" s="49"/>
      <c r="F23" s="55" t="s">
        <v>23</v>
      </c>
      <c r="G23" s="51"/>
      <c r="H23" s="58"/>
      <c r="I23" s="52"/>
      <c r="J23" s="53"/>
      <c r="K23" s="54"/>
      <c r="L23" s="50" t="s">
        <v>26</v>
      </c>
      <c r="M23" s="56"/>
      <c r="N23" s="7"/>
    </row>
    <row r="24" spans="1:53" x14ac:dyDescent="0.4">
      <c r="A24" s="2"/>
      <c r="B24" s="7"/>
      <c r="C24" s="164"/>
      <c r="D24" s="146"/>
      <c r="E24" s="51"/>
      <c r="F24" s="48"/>
      <c r="G24" s="51"/>
      <c r="H24" s="58"/>
      <c r="I24" s="52"/>
      <c r="J24" s="53"/>
      <c r="K24" s="54"/>
      <c r="L24" s="57"/>
      <c r="M24" s="54"/>
      <c r="N24" s="7"/>
    </row>
    <row r="25" spans="1:53" ht="15" thickBot="1" x14ac:dyDescent="0.45">
      <c r="A25" s="2"/>
      <c r="B25" s="7"/>
      <c r="C25" s="165"/>
      <c r="D25" s="147"/>
      <c r="E25" s="59"/>
      <c r="F25" s="86"/>
      <c r="G25" s="60"/>
      <c r="H25" s="61"/>
      <c r="I25" s="60"/>
      <c r="J25" s="61"/>
      <c r="K25" s="62"/>
      <c r="L25" s="57"/>
      <c r="M25" s="62"/>
      <c r="N25" s="7"/>
    </row>
    <row r="26" spans="1:53" s="15" customFormat="1" ht="19" customHeight="1" thickBot="1" x14ac:dyDescent="0.45">
      <c r="A26" s="2"/>
      <c r="B26" s="14"/>
      <c r="C26" s="21" t="s">
        <v>30</v>
      </c>
      <c r="D26" s="157">
        <f>COUNTA(D6:E25)</f>
        <v>4</v>
      </c>
      <c r="E26" s="158"/>
      <c r="F26" s="157">
        <f>COUNTA(F6:G25)</f>
        <v>7</v>
      </c>
      <c r="G26" s="158"/>
      <c r="H26" s="157">
        <f>COUNTA(H6:I25)</f>
        <v>8</v>
      </c>
      <c r="I26" s="158"/>
      <c r="J26" s="157">
        <f>COUNTA(J6:K25)</f>
        <v>3</v>
      </c>
      <c r="K26" s="158"/>
      <c r="L26" s="159">
        <f t="shared" ref="L26" si="0">COUNTA(L6:M25)</f>
        <v>6</v>
      </c>
      <c r="M26" s="158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2" r:id="rId2" xr:uid="{8F137F5F-4135-4C29-A56A-0A0DD74AC301}"/>
    <hyperlink ref="F16" r:id="rId3" xr:uid="{13108068-0FB0-433F-BA02-A5FC7091F716}"/>
    <hyperlink ref="H11" r:id="rId4" xr:uid="{F3840BC7-B092-4A94-9D4A-7B8F319E2B29}"/>
    <hyperlink ref="H16" r:id="rId5" xr:uid="{F0443A95-B0BD-4158-A5BA-42DA270476BB}"/>
    <hyperlink ref="L16" r:id="rId6" xr:uid="{3AEB0EEF-76AC-4307-A5D4-1CF608B61547}"/>
    <hyperlink ref="F17" r:id="rId7" display="MP244" xr:uid="{E441153B-8EF3-4514-856D-EA2F8918C997}"/>
    <hyperlink ref="H13" r:id="rId8" display="MP169" xr:uid="{A28ED46B-235E-433F-968B-B6B7FB5DA10A}"/>
    <hyperlink ref="J11" r:id="rId9" display="DP262" xr:uid="{51DDAAAB-58CC-48F3-BE26-06588DF68A65}"/>
    <hyperlink ref="J16" r:id="rId10" xr:uid="{FF5E3AAB-B7A7-4AEF-A5F6-523F2206344F}"/>
    <hyperlink ref="D21" r:id="rId11" xr:uid="{CB150C8C-6B64-4777-B163-38A828ADC9F7}"/>
    <hyperlink ref="F21" r:id="rId12" xr:uid="{1C3F0A7C-E158-4D9C-8918-52B40E17B073}"/>
    <hyperlink ref="L22" r:id="rId13" xr:uid="{6418A40A-9231-4435-98BC-10EC91CC35C9}"/>
    <hyperlink ref="L21" r:id="rId14" xr:uid="{5B96AF22-E8CA-44DE-8745-8265556F5312}"/>
    <hyperlink ref="D17" r:id="rId15" display="DP267" xr:uid="{AF62CEF4-2A53-49D6-AC79-93E2A369F4F3}"/>
    <hyperlink ref="H22" r:id="rId16" display="DP271" xr:uid="{54174B22-1345-43B2-98D7-86037E569B11}"/>
    <hyperlink ref="F18" r:id="rId17" display="DP265" xr:uid="{4A86CD27-AE9B-49BC-AD2B-E342545A55DA}"/>
    <hyperlink ref="F22" r:id="rId18" display="MP248" xr:uid="{9C14707B-A88D-45D2-807C-4AB87FE722B5}"/>
    <hyperlink ref="F23" r:id="rId19" display="MP205" xr:uid="{6D441E8F-3564-4D83-8D98-7779F9143A82}"/>
    <hyperlink ref="J21" r:id="rId20" display="P274" xr:uid="{77F0F83B-08E2-4546-AE64-2352181BF047}"/>
    <hyperlink ref="H6" r:id="rId21" display="P275" xr:uid="{4635BA0C-CAD6-4D72-A325-17EA243E8937}"/>
    <hyperlink ref="D16" r:id="rId22" xr:uid="{E6110C14-4267-43EC-844B-55D9D1B399CA}"/>
    <hyperlink ref="L18" r:id="rId23" xr:uid="{42AB783A-EFB4-4E23-9C23-F5B2B21A5F49}"/>
    <hyperlink ref="L23" r:id="rId24" xr:uid="{184085F0-3191-4FCD-A67C-4BB7BE0944EE}"/>
    <hyperlink ref="F6" r:id="rId25" display="DP277" xr:uid="{7C46D6B9-BED4-4C6E-A06A-F9B86C2B482A}"/>
    <hyperlink ref="H17" r:id="rId26" display="P273" xr:uid="{C84BB7D5-F872-4681-8D48-AC6319D3A1E9}"/>
  </hyperlinks>
  <pageMargins left="0.70866141732283472" right="0.70866141732283472" top="0.74803149606299213" bottom="0.74803149606299213" header="0.31496062992125984" footer="0.31496062992125984"/>
  <pageSetup paperSize="9" scale="43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Normal="100" workbookViewId="0">
      <selection activeCell="J34" sqref="J34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32</v>
      </c>
      <c r="B2" s="1"/>
      <c r="C2" s="1"/>
      <c r="D2" s="1"/>
      <c r="E2" s="85"/>
      <c r="F2" s="1"/>
      <c r="G2" s="1"/>
      <c r="H2" s="1"/>
      <c r="J2" s="1"/>
      <c r="K2" s="1"/>
      <c r="L2" s="22" t="s">
        <v>33</v>
      </c>
      <c r="M2" s="22" t="s">
        <v>34</v>
      </c>
      <c r="N2" s="23" t="s">
        <v>35</v>
      </c>
      <c r="O2" s="22" t="s">
        <v>36</v>
      </c>
      <c r="P2" s="22" t="s">
        <v>37</v>
      </c>
      <c r="Q2" s="22" t="s">
        <v>38</v>
      </c>
      <c r="R2" s="22" t="s">
        <v>39</v>
      </c>
      <c r="S2" s="22" t="s">
        <v>40</v>
      </c>
      <c r="T2" s="22" t="s">
        <v>41</v>
      </c>
      <c r="U2" s="22" t="s">
        <v>42</v>
      </c>
      <c r="V2" s="22" t="s">
        <v>43</v>
      </c>
      <c r="W2" s="22" t="s">
        <v>44</v>
      </c>
    </row>
    <row r="3" spans="1:23" ht="14.5" customHeight="1" x14ac:dyDescent="0.35">
      <c r="A3" s="173">
        <v>3</v>
      </c>
      <c r="B3" s="92"/>
      <c r="C3" s="93"/>
      <c r="D3" s="94" t="s">
        <v>45</v>
      </c>
      <c r="E3" s="95"/>
      <c r="F3" s="82"/>
      <c r="G3" s="65"/>
      <c r="H3" s="149" t="s">
        <v>117</v>
      </c>
      <c r="I3" s="66"/>
      <c r="J3" s="96"/>
      <c r="K3" s="96"/>
      <c r="L3" s="97" t="s">
        <v>46</v>
      </c>
      <c r="M3" s="24" t="s">
        <v>47</v>
      </c>
      <c r="N3" s="24">
        <v>43718</v>
      </c>
      <c r="O3" s="25" t="s">
        <v>48</v>
      </c>
      <c r="P3" s="25">
        <v>1</v>
      </c>
      <c r="Q3" s="25">
        <v>2</v>
      </c>
      <c r="R3" s="25">
        <v>1</v>
      </c>
      <c r="S3" s="25">
        <v>1</v>
      </c>
      <c r="T3" s="25">
        <v>0</v>
      </c>
      <c r="U3" s="98">
        <v>1</v>
      </c>
      <c r="V3" s="99" t="s">
        <v>49</v>
      </c>
      <c r="W3" s="25" t="s">
        <v>50</v>
      </c>
    </row>
    <row r="4" spans="1:23" ht="14.5" customHeight="1" x14ac:dyDescent="0.35">
      <c r="A4" s="173"/>
      <c r="B4" s="100"/>
      <c r="C4" s="101"/>
      <c r="D4" s="102"/>
      <c r="E4" s="103"/>
      <c r="F4" s="83"/>
      <c r="G4" s="68"/>
      <c r="H4" s="153" t="s">
        <v>118</v>
      </c>
      <c r="I4" s="70"/>
      <c r="J4" s="96"/>
      <c r="K4" s="96"/>
      <c r="L4" s="97" t="s">
        <v>51</v>
      </c>
      <c r="M4" s="24" t="s">
        <v>52</v>
      </c>
      <c r="N4" s="24">
        <v>43781</v>
      </c>
      <c r="O4" s="25" t="s">
        <v>48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8">
        <v>0</v>
      </c>
      <c r="V4" s="99" t="s">
        <v>53</v>
      </c>
      <c r="W4" s="25" t="s">
        <v>50</v>
      </c>
    </row>
    <row r="5" spans="1:23" ht="14.5" customHeight="1" x14ac:dyDescent="0.35">
      <c r="A5" s="173"/>
      <c r="B5" s="100"/>
      <c r="C5" s="101"/>
      <c r="D5" s="102"/>
      <c r="E5" s="103"/>
      <c r="F5" s="83"/>
      <c r="G5" s="68"/>
      <c r="H5" s="69"/>
      <c r="I5" s="70"/>
      <c r="J5" s="96"/>
      <c r="K5" s="96"/>
      <c r="L5" s="97" t="s">
        <v>54</v>
      </c>
      <c r="M5" s="24" t="s">
        <v>55</v>
      </c>
      <c r="N5" s="24">
        <v>44032</v>
      </c>
      <c r="O5" s="25" t="s">
        <v>56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8">
        <v>0</v>
      </c>
      <c r="V5" s="99" t="s">
        <v>57</v>
      </c>
      <c r="W5" s="25" t="s">
        <v>50</v>
      </c>
    </row>
    <row r="6" spans="1:23" ht="14.5" customHeight="1" x14ac:dyDescent="0.35">
      <c r="A6" s="173"/>
      <c r="B6" s="100"/>
      <c r="C6" s="101"/>
      <c r="D6" s="102"/>
      <c r="E6" s="103"/>
      <c r="F6" s="83"/>
      <c r="G6" s="68"/>
      <c r="H6" s="69"/>
      <c r="I6" s="70"/>
      <c r="J6" s="96"/>
      <c r="K6" s="96"/>
      <c r="L6" s="104" t="s">
        <v>58</v>
      </c>
      <c r="M6" s="24" t="s">
        <v>59</v>
      </c>
      <c r="N6" s="24">
        <v>44343</v>
      </c>
      <c r="O6" s="25" t="s">
        <v>56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8">
        <v>0</v>
      </c>
      <c r="V6" s="99" t="s">
        <v>49</v>
      </c>
      <c r="W6" s="25" t="s">
        <v>65</v>
      </c>
    </row>
    <row r="7" spans="1:23" ht="14.5" customHeight="1" x14ac:dyDescent="0.35">
      <c r="A7" s="173"/>
      <c r="B7" s="100"/>
      <c r="C7" s="101"/>
      <c r="D7" s="102"/>
      <c r="E7" s="103"/>
      <c r="F7" s="83"/>
      <c r="G7" s="68"/>
      <c r="H7" s="69"/>
      <c r="I7" s="70"/>
      <c r="J7" s="96"/>
      <c r="K7" s="96"/>
      <c r="L7" s="104" t="s">
        <v>60</v>
      </c>
      <c r="M7" s="24" t="s">
        <v>61</v>
      </c>
      <c r="N7" s="24">
        <v>44361</v>
      </c>
      <c r="O7" s="25" t="s">
        <v>48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8">
        <v>1</v>
      </c>
      <c r="V7" s="99" t="s">
        <v>53</v>
      </c>
      <c r="W7" s="25" t="s">
        <v>62</v>
      </c>
    </row>
    <row r="8" spans="1:23" ht="14.5" customHeight="1" x14ac:dyDescent="0.35">
      <c r="A8" s="173"/>
      <c r="B8" s="100"/>
      <c r="C8" s="101"/>
      <c r="D8" s="105"/>
      <c r="E8" s="106"/>
      <c r="F8" s="84"/>
      <c r="G8" s="72"/>
      <c r="H8" s="142"/>
      <c r="I8" s="70"/>
      <c r="J8" s="96"/>
      <c r="K8" s="96"/>
      <c r="L8" s="97" t="s">
        <v>63</v>
      </c>
      <c r="M8" s="24" t="s">
        <v>64</v>
      </c>
      <c r="N8" s="24">
        <v>44459</v>
      </c>
      <c r="O8" s="25" t="s">
        <v>48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8">
        <v>0</v>
      </c>
      <c r="V8" s="99">
        <v>1</v>
      </c>
      <c r="W8" s="25" t="s">
        <v>65</v>
      </c>
    </row>
    <row r="9" spans="1:23" ht="14.5" customHeight="1" x14ac:dyDescent="0.35">
      <c r="A9" s="173">
        <v>2</v>
      </c>
      <c r="B9" s="107"/>
      <c r="C9" s="108"/>
      <c r="D9" s="112" t="s">
        <v>68</v>
      </c>
      <c r="E9" s="110"/>
      <c r="F9" s="111" t="s">
        <v>66</v>
      </c>
      <c r="G9" s="111"/>
      <c r="H9" s="114" t="s">
        <v>69</v>
      </c>
      <c r="I9" s="73"/>
      <c r="J9" s="96"/>
      <c r="K9" s="96"/>
      <c r="L9" s="115" t="s">
        <v>70</v>
      </c>
      <c r="M9" s="24" t="s">
        <v>71</v>
      </c>
      <c r="N9" s="24">
        <v>44691</v>
      </c>
      <c r="O9" s="25" t="s">
        <v>48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8">
        <v>0</v>
      </c>
      <c r="V9" s="99" t="s">
        <v>67</v>
      </c>
      <c r="W9" s="25" t="s">
        <v>65</v>
      </c>
    </row>
    <row r="10" spans="1:23" ht="14.5" customHeight="1" x14ac:dyDescent="0.35">
      <c r="A10" s="173"/>
      <c r="B10" s="100"/>
      <c r="C10" s="101"/>
      <c r="D10" s="112" t="s">
        <v>126</v>
      </c>
      <c r="E10" s="110"/>
      <c r="F10" s="113" t="s">
        <v>86</v>
      </c>
      <c r="G10" s="113"/>
      <c r="H10" s="114"/>
      <c r="I10" s="74"/>
      <c r="J10" s="96"/>
      <c r="K10" s="96"/>
      <c r="L10" s="97" t="s">
        <v>72</v>
      </c>
      <c r="M10" s="24" t="s">
        <v>73</v>
      </c>
      <c r="N10" s="24">
        <v>44691</v>
      </c>
      <c r="O10" s="25" t="s">
        <v>48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8">
        <v>0</v>
      </c>
      <c r="V10" s="99">
        <v>1</v>
      </c>
      <c r="W10" s="25" t="s">
        <v>65</v>
      </c>
    </row>
    <row r="11" spans="1:23" ht="14.5" customHeight="1" x14ac:dyDescent="0.35">
      <c r="A11" s="173"/>
      <c r="B11" s="100"/>
      <c r="C11" s="101"/>
      <c r="D11" s="112"/>
      <c r="E11" s="110"/>
      <c r="F11" s="113"/>
      <c r="G11" s="113"/>
      <c r="H11" s="67"/>
      <c r="I11" s="74"/>
      <c r="J11" s="96"/>
      <c r="K11" s="96"/>
      <c r="L11" s="115" t="s">
        <v>45</v>
      </c>
      <c r="M11" s="24" t="s">
        <v>74</v>
      </c>
      <c r="N11" s="24">
        <v>44834</v>
      </c>
      <c r="O11" s="25" t="s">
        <v>48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8">
        <v>3</v>
      </c>
      <c r="V11" s="99" t="s">
        <v>49</v>
      </c>
      <c r="W11" s="25" t="s">
        <v>62</v>
      </c>
    </row>
    <row r="12" spans="1:23" ht="14.5" customHeight="1" x14ac:dyDescent="0.35">
      <c r="A12" s="173"/>
      <c r="B12" s="100"/>
      <c r="C12" s="101"/>
      <c r="D12" s="112"/>
      <c r="E12" s="110"/>
      <c r="F12" s="113"/>
      <c r="G12" s="113"/>
      <c r="H12" s="67"/>
      <c r="I12" s="74"/>
      <c r="J12" s="96"/>
      <c r="K12" s="96"/>
      <c r="L12" s="115" t="s">
        <v>75</v>
      </c>
      <c r="M12" s="24" t="s">
        <v>76</v>
      </c>
      <c r="N12" s="24">
        <v>44844</v>
      </c>
      <c r="O12" s="25" t="s">
        <v>48</v>
      </c>
      <c r="P12" s="25">
        <v>0</v>
      </c>
      <c r="Q12" s="25">
        <v>1</v>
      </c>
      <c r="R12" s="25">
        <v>1</v>
      </c>
      <c r="S12" s="25">
        <v>0</v>
      </c>
      <c r="T12" s="25">
        <v>1</v>
      </c>
      <c r="U12" s="98">
        <v>1</v>
      </c>
      <c r="V12" s="99" t="s">
        <v>49</v>
      </c>
      <c r="W12" s="25" t="s">
        <v>50</v>
      </c>
    </row>
    <row r="13" spans="1:23" ht="14.5" customHeight="1" x14ac:dyDescent="0.35">
      <c r="A13" s="173"/>
      <c r="B13" s="100"/>
      <c r="C13" s="101"/>
      <c r="D13" s="112"/>
      <c r="E13" s="110"/>
      <c r="F13" s="113"/>
      <c r="G13" s="113"/>
      <c r="H13" s="67"/>
      <c r="I13" s="74"/>
      <c r="J13" s="96"/>
      <c r="K13" s="96"/>
      <c r="L13" s="115" t="s">
        <v>82</v>
      </c>
      <c r="M13" s="24" t="s">
        <v>83</v>
      </c>
      <c r="N13" s="24">
        <v>44971</v>
      </c>
      <c r="O13" s="25" t="s">
        <v>56</v>
      </c>
      <c r="P13" s="25">
        <v>0</v>
      </c>
      <c r="Q13" s="25">
        <v>0</v>
      </c>
      <c r="R13" s="25">
        <v>0</v>
      </c>
      <c r="S13" s="25">
        <v>1</v>
      </c>
      <c r="T13" s="25">
        <v>0</v>
      </c>
      <c r="U13" s="98">
        <v>0</v>
      </c>
      <c r="V13" s="99" t="s">
        <v>67</v>
      </c>
      <c r="W13" s="25" t="s">
        <v>65</v>
      </c>
    </row>
    <row r="14" spans="1:23" ht="14.5" customHeight="1" x14ac:dyDescent="0.35">
      <c r="A14" s="173"/>
      <c r="B14" s="116"/>
      <c r="C14" s="117"/>
      <c r="D14" s="118"/>
      <c r="E14" s="119"/>
      <c r="F14" s="120"/>
      <c r="G14" s="120"/>
      <c r="H14" s="71"/>
      <c r="I14" s="75"/>
      <c r="J14" s="96"/>
      <c r="K14" s="96"/>
      <c r="L14" s="115" t="s">
        <v>77</v>
      </c>
      <c r="M14" s="24" t="s">
        <v>85</v>
      </c>
      <c r="N14" s="24">
        <v>44971</v>
      </c>
      <c r="O14" s="25" t="s">
        <v>48</v>
      </c>
      <c r="P14" s="25">
        <v>0</v>
      </c>
      <c r="Q14" s="25">
        <v>0</v>
      </c>
      <c r="R14" s="25">
        <v>0</v>
      </c>
      <c r="S14" s="25">
        <v>2</v>
      </c>
      <c r="T14" s="25">
        <v>0</v>
      </c>
      <c r="U14" s="98">
        <v>1</v>
      </c>
      <c r="V14" s="99" t="s">
        <v>67</v>
      </c>
      <c r="W14" s="25" t="s">
        <v>65</v>
      </c>
    </row>
    <row r="15" spans="1:23" ht="14.5" customHeight="1" x14ac:dyDescent="0.35">
      <c r="A15" s="173">
        <v>1</v>
      </c>
      <c r="B15" s="121" t="s">
        <v>77</v>
      </c>
      <c r="C15" s="121"/>
      <c r="D15" s="109" t="s">
        <v>46</v>
      </c>
      <c r="E15" s="110"/>
      <c r="F15" s="101" t="s">
        <v>125</v>
      </c>
      <c r="G15" s="108"/>
      <c r="H15" s="122" t="s">
        <v>60</v>
      </c>
      <c r="I15" s="123"/>
      <c r="J15" s="96"/>
      <c r="K15" s="96"/>
      <c r="L15" s="115" t="s">
        <v>89</v>
      </c>
      <c r="M15" s="24" t="s">
        <v>90</v>
      </c>
      <c r="N15" s="24">
        <v>45051</v>
      </c>
      <c r="O15" s="25" t="s">
        <v>48</v>
      </c>
      <c r="P15" s="25">
        <v>0</v>
      </c>
      <c r="Q15" s="25">
        <v>0</v>
      </c>
      <c r="R15" s="25">
        <v>1</v>
      </c>
      <c r="S15" s="25">
        <v>1</v>
      </c>
      <c r="T15" s="25">
        <v>0</v>
      </c>
      <c r="U15" s="98">
        <v>0</v>
      </c>
      <c r="V15" s="99">
        <v>1</v>
      </c>
      <c r="W15" s="25" t="s">
        <v>65</v>
      </c>
    </row>
    <row r="16" spans="1:23" ht="14.5" customHeight="1" x14ac:dyDescent="0.35">
      <c r="A16" s="173"/>
      <c r="B16" s="124" t="s">
        <v>124</v>
      </c>
      <c r="C16" s="124"/>
      <c r="D16" s="112" t="s">
        <v>75</v>
      </c>
      <c r="E16" s="110"/>
      <c r="F16" s="101" t="s">
        <v>84</v>
      </c>
      <c r="G16" s="101"/>
      <c r="H16" s="102"/>
      <c r="I16" s="125"/>
      <c r="J16" s="96"/>
      <c r="K16" s="96"/>
      <c r="L16" s="115" t="s">
        <v>80</v>
      </c>
      <c r="M16" s="24" t="s">
        <v>91</v>
      </c>
      <c r="N16" s="24">
        <v>45146</v>
      </c>
      <c r="O16" s="25" t="s">
        <v>56</v>
      </c>
      <c r="P16" s="25">
        <v>0</v>
      </c>
      <c r="Q16" s="25">
        <v>1</v>
      </c>
      <c r="R16" s="25">
        <v>0</v>
      </c>
      <c r="S16" s="25">
        <v>1</v>
      </c>
      <c r="T16" s="25">
        <v>0</v>
      </c>
      <c r="U16" s="98">
        <v>1</v>
      </c>
      <c r="V16" s="99" t="s">
        <v>67</v>
      </c>
      <c r="W16" s="25" t="s">
        <v>65</v>
      </c>
    </row>
    <row r="17" spans="1:23" ht="14.5" customHeight="1" x14ac:dyDescent="0.35">
      <c r="A17" s="173"/>
      <c r="B17" s="124" t="s">
        <v>111</v>
      </c>
      <c r="C17" s="124"/>
      <c r="D17" s="112" t="s">
        <v>87</v>
      </c>
      <c r="E17" s="110"/>
      <c r="F17" s="101" t="s">
        <v>115</v>
      </c>
      <c r="G17" s="101"/>
      <c r="H17" s="102"/>
      <c r="I17" s="125"/>
      <c r="J17" s="96"/>
      <c r="K17" s="96"/>
      <c r="L17" s="115" t="s">
        <v>81</v>
      </c>
      <c r="M17" s="24" t="s">
        <v>93</v>
      </c>
      <c r="N17" s="24">
        <v>45181</v>
      </c>
      <c r="O17" s="25" t="s">
        <v>56</v>
      </c>
      <c r="P17" s="25">
        <v>1</v>
      </c>
      <c r="Q17" s="25">
        <v>3</v>
      </c>
      <c r="R17" s="25">
        <v>2</v>
      </c>
      <c r="S17" s="25">
        <v>2</v>
      </c>
      <c r="T17" s="25">
        <v>0</v>
      </c>
      <c r="U17" s="98">
        <v>1</v>
      </c>
      <c r="V17" s="99" t="s">
        <v>57</v>
      </c>
      <c r="W17" s="25" t="s">
        <v>50</v>
      </c>
    </row>
    <row r="18" spans="1:23" ht="14.5" customHeight="1" x14ac:dyDescent="0.35">
      <c r="A18" s="173"/>
      <c r="B18" s="124"/>
      <c r="C18" s="124"/>
      <c r="D18" s="112" t="s">
        <v>78</v>
      </c>
      <c r="E18" s="110"/>
      <c r="F18" s="101"/>
      <c r="G18" s="101"/>
      <c r="H18" s="102"/>
      <c r="I18" s="125"/>
      <c r="J18" s="96"/>
      <c r="K18" s="96"/>
      <c r="L18" s="115" t="s">
        <v>66</v>
      </c>
      <c r="M18" s="24" t="s">
        <v>94</v>
      </c>
      <c r="N18" s="24">
        <v>45204</v>
      </c>
      <c r="O18" s="25" t="s">
        <v>48</v>
      </c>
      <c r="P18" s="25">
        <v>2</v>
      </c>
      <c r="Q18" s="25">
        <v>3</v>
      </c>
      <c r="R18" s="25">
        <v>2</v>
      </c>
      <c r="S18" s="25">
        <v>0</v>
      </c>
      <c r="T18" s="25">
        <v>0</v>
      </c>
      <c r="U18" s="98">
        <v>2</v>
      </c>
      <c r="V18" s="99" t="s">
        <v>57</v>
      </c>
      <c r="W18" s="25" t="s">
        <v>62</v>
      </c>
    </row>
    <row r="19" spans="1:23" ht="14.5" customHeight="1" x14ac:dyDescent="0.35">
      <c r="A19" s="173"/>
      <c r="B19" s="131"/>
      <c r="C19" s="124"/>
      <c r="D19" s="112"/>
      <c r="E19" s="110"/>
      <c r="F19" s="101"/>
      <c r="G19" s="101"/>
      <c r="H19" s="102"/>
      <c r="I19" s="125"/>
      <c r="J19" s="96"/>
      <c r="K19" s="96"/>
      <c r="L19" s="115" t="s">
        <v>68</v>
      </c>
      <c r="M19" s="24" t="s">
        <v>96</v>
      </c>
      <c r="N19" s="24">
        <v>45244</v>
      </c>
      <c r="O19" s="25" t="s">
        <v>48</v>
      </c>
      <c r="P19" s="25">
        <v>0</v>
      </c>
      <c r="Q19" s="25">
        <v>1</v>
      </c>
      <c r="R19" s="25">
        <v>1</v>
      </c>
      <c r="S19" s="25">
        <v>2</v>
      </c>
      <c r="T19" s="25">
        <v>0</v>
      </c>
      <c r="U19" s="98">
        <v>2</v>
      </c>
      <c r="V19" s="99" t="s">
        <v>49</v>
      </c>
      <c r="W19" s="25" t="s">
        <v>50</v>
      </c>
    </row>
    <row r="20" spans="1:23" ht="14.5" customHeight="1" x14ac:dyDescent="0.35">
      <c r="A20" s="173"/>
      <c r="B20" s="145"/>
      <c r="C20" s="126"/>
      <c r="D20" s="112"/>
      <c r="E20" s="119"/>
      <c r="F20" s="117"/>
      <c r="G20" s="117"/>
      <c r="H20" s="105"/>
      <c r="I20" s="127"/>
      <c r="J20" s="96"/>
      <c r="K20" s="96"/>
      <c r="L20" s="115" t="s">
        <v>98</v>
      </c>
      <c r="M20" s="24" t="s">
        <v>99</v>
      </c>
      <c r="N20" s="24">
        <v>45271</v>
      </c>
      <c r="O20" s="25" t="s">
        <v>56</v>
      </c>
      <c r="P20" s="25">
        <v>1</v>
      </c>
      <c r="Q20" s="25">
        <v>1</v>
      </c>
      <c r="R20" s="25">
        <v>0</v>
      </c>
      <c r="S20" s="25">
        <v>1</v>
      </c>
      <c r="T20" s="25">
        <v>0</v>
      </c>
      <c r="U20" s="98">
        <v>1</v>
      </c>
      <c r="V20" s="99" t="s">
        <v>49</v>
      </c>
      <c r="W20" s="25" t="s">
        <v>50</v>
      </c>
    </row>
    <row r="21" spans="1:23" ht="14.5" customHeight="1" x14ac:dyDescent="0.35">
      <c r="A21" s="173">
        <v>0</v>
      </c>
      <c r="B21" s="124" t="s">
        <v>70</v>
      </c>
      <c r="C21" s="121"/>
      <c r="D21" s="143" t="s">
        <v>79</v>
      </c>
      <c r="E21" s="129"/>
      <c r="F21" s="108" t="s">
        <v>88</v>
      </c>
      <c r="G21" s="108"/>
      <c r="H21" s="112" t="s">
        <v>51</v>
      </c>
      <c r="I21" s="130"/>
      <c r="J21" s="96"/>
      <c r="K21" s="96"/>
      <c r="L21" s="115" t="s">
        <v>69</v>
      </c>
      <c r="M21" s="24" t="s">
        <v>101</v>
      </c>
      <c r="N21" s="24">
        <v>45300</v>
      </c>
      <c r="O21" s="25" t="s">
        <v>48</v>
      </c>
      <c r="P21" s="25">
        <v>3</v>
      </c>
      <c r="Q21" s="25">
        <v>1</v>
      </c>
      <c r="R21" s="25">
        <v>3</v>
      </c>
      <c r="S21" s="25">
        <v>2</v>
      </c>
      <c r="T21" s="25">
        <v>0</v>
      </c>
      <c r="U21" s="98">
        <v>2</v>
      </c>
      <c r="V21" s="99" t="s">
        <v>53</v>
      </c>
      <c r="W21" s="25" t="s">
        <v>62</v>
      </c>
    </row>
    <row r="22" spans="1:23" ht="14.5" customHeight="1" x14ac:dyDescent="0.35">
      <c r="A22" s="173"/>
      <c r="B22" s="124" t="s">
        <v>92</v>
      </c>
      <c r="C22" s="124"/>
      <c r="D22" s="128" t="s">
        <v>63</v>
      </c>
      <c r="E22" s="129"/>
      <c r="F22" s="101"/>
      <c r="G22" s="101"/>
      <c r="H22" s="132"/>
      <c r="I22" s="130"/>
      <c r="J22" s="96"/>
      <c r="K22" s="96"/>
      <c r="L22" s="115" t="s">
        <v>78</v>
      </c>
      <c r="M22" s="24" t="s">
        <v>105</v>
      </c>
      <c r="N22" s="24">
        <v>45335</v>
      </c>
      <c r="O22" s="25" t="s">
        <v>48</v>
      </c>
      <c r="P22" s="25">
        <v>0</v>
      </c>
      <c r="Q22" s="25">
        <v>0</v>
      </c>
      <c r="R22" s="25">
        <v>0</v>
      </c>
      <c r="S22" s="25">
        <v>1</v>
      </c>
      <c r="T22" s="25">
        <v>2</v>
      </c>
      <c r="U22" s="98">
        <v>1</v>
      </c>
      <c r="V22" s="99" t="s">
        <v>49</v>
      </c>
      <c r="W22" s="25" t="s">
        <v>50</v>
      </c>
    </row>
    <row r="23" spans="1:23" ht="14.5" customHeight="1" x14ac:dyDescent="0.35">
      <c r="A23" s="173"/>
      <c r="B23" s="124" t="s">
        <v>116</v>
      </c>
      <c r="C23" s="124"/>
      <c r="D23" s="128" t="s">
        <v>72</v>
      </c>
      <c r="E23" s="129"/>
      <c r="F23" s="101"/>
      <c r="G23" s="101"/>
      <c r="H23" s="112"/>
      <c r="I23" s="130"/>
      <c r="J23" s="96"/>
      <c r="K23" s="96"/>
      <c r="L23" s="115" t="s">
        <v>84</v>
      </c>
      <c r="M23" s="24" t="s">
        <v>106</v>
      </c>
      <c r="N23" s="24">
        <v>45335</v>
      </c>
      <c r="O23" s="25" t="s">
        <v>48</v>
      </c>
      <c r="P23" s="25">
        <v>1</v>
      </c>
      <c r="Q23" s="25">
        <v>1</v>
      </c>
      <c r="R23" s="25">
        <v>1</v>
      </c>
      <c r="S23" s="25">
        <v>3</v>
      </c>
      <c r="T23" s="25">
        <v>0</v>
      </c>
      <c r="U23" s="98">
        <v>1</v>
      </c>
      <c r="V23" s="99" t="s">
        <v>57</v>
      </c>
      <c r="W23" s="25" t="s">
        <v>50</v>
      </c>
    </row>
    <row r="24" spans="1:23" ht="14.5" customHeight="1" x14ac:dyDescent="0.35">
      <c r="A24" s="173"/>
      <c r="B24" s="124"/>
      <c r="C24" s="124"/>
      <c r="D24" s="128" t="s">
        <v>89</v>
      </c>
      <c r="E24" s="133"/>
      <c r="F24" s="101"/>
      <c r="G24" s="101"/>
      <c r="H24" s="112"/>
      <c r="I24" s="130"/>
      <c r="J24" s="96"/>
      <c r="K24" s="96"/>
      <c r="L24" s="115" t="s">
        <v>86</v>
      </c>
      <c r="M24" s="24" t="s">
        <v>107</v>
      </c>
      <c r="N24" s="24">
        <v>45335</v>
      </c>
      <c r="O24" s="25" t="s">
        <v>48</v>
      </c>
      <c r="P24" s="25">
        <v>0</v>
      </c>
      <c r="Q24" s="25">
        <v>0</v>
      </c>
      <c r="R24" s="25">
        <v>0</v>
      </c>
      <c r="S24" s="25">
        <v>1</v>
      </c>
      <c r="T24" s="25">
        <v>3</v>
      </c>
      <c r="U24" s="98">
        <v>2</v>
      </c>
      <c r="V24" s="99" t="s">
        <v>57</v>
      </c>
      <c r="W24" s="25" t="s">
        <v>62</v>
      </c>
    </row>
    <row r="25" spans="1:23" ht="14.5" customHeight="1" x14ac:dyDescent="0.35">
      <c r="A25" s="173"/>
      <c r="B25" s="124"/>
      <c r="C25" s="124"/>
      <c r="D25" s="128"/>
      <c r="E25" s="129"/>
      <c r="F25" s="101"/>
      <c r="G25" s="101"/>
      <c r="H25" s="112"/>
      <c r="I25" s="130"/>
      <c r="J25" s="96"/>
      <c r="K25" s="96"/>
      <c r="L25" s="115" t="s">
        <v>111</v>
      </c>
      <c r="M25" s="24" t="s">
        <v>112</v>
      </c>
      <c r="N25" s="144">
        <v>45517</v>
      </c>
      <c r="O25" s="25" t="s">
        <v>48</v>
      </c>
      <c r="P25" s="25">
        <v>1</v>
      </c>
      <c r="Q25" s="25">
        <v>0</v>
      </c>
      <c r="R25" s="25">
        <v>1</v>
      </c>
      <c r="S25" s="25">
        <v>0</v>
      </c>
      <c r="T25" s="25">
        <v>0</v>
      </c>
      <c r="U25" s="98">
        <v>1</v>
      </c>
      <c r="V25" s="99" t="s">
        <v>67</v>
      </c>
      <c r="W25" s="25" t="s">
        <v>65</v>
      </c>
    </row>
    <row r="26" spans="1:23" ht="15" customHeight="1" thickBot="1" x14ac:dyDescent="0.4">
      <c r="A26" s="173"/>
      <c r="B26" s="134"/>
      <c r="C26" s="134"/>
      <c r="D26" s="135"/>
      <c r="E26" s="136"/>
      <c r="F26" s="137"/>
      <c r="G26" s="137"/>
      <c r="H26" s="138"/>
      <c r="I26" s="139"/>
      <c r="J26" s="96"/>
      <c r="K26" s="96"/>
      <c r="L26" s="115" t="s">
        <v>115</v>
      </c>
      <c r="M26" s="24" t="str">
        <f>VLOOKUP(L26,'[1]Modification Directory'!$A:$F,2,0)</f>
        <v>User Demand and Network Traffic Insights</v>
      </c>
      <c r="N26" s="24">
        <v>45566</v>
      </c>
      <c r="O26" s="25" t="s">
        <v>48</v>
      </c>
      <c r="P26" s="25">
        <v>2</v>
      </c>
      <c r="Q26" s="25">
        <v>2</v>
      </c>
      <c r="R26" s="25">
        <v>1</v>
      </c>
      <c r="S26" s="25">
        <v>0</v>
      </c>
      <c r="T26" s="25">
        <v>0</v>
      </c>
      <c r="U26" s="98">
        <v>1</v>
      </c>
      <c r="V26" s="99" t="str">
        <f>IF(U26&lt;'[2]Backing Data'!$C$13,"0",IF(U26&lt;'[2]Backing Data'!$C$12,"1",IF(U26&lt;'[2]Backing Data'!$C$11,"2","3")))</f>
        <v>2</v>
      </c>
      <c r="W26" s="25" t="s">
        <v>50</v>
      </c>
    </row>
    <row r="27" spans="1:23" ht="15" customHeight="1" x14ac:dyDescent="0.35">
      <c r="A27" s="1"/>
      <c r="B27" s="172">
        <v>0</v>
      </c>
      <c r="C27" s="172"/>
      <c r="D27" s="79">
        <v>1</v>
      </c>
      <c r="E27" s="81"/>
      <c r="F27" s="172">
        <v>2</v>
      </c>
      <c r="G27" s="172"/>
      <c r="H27" s="172">
        <v>3</v>
      </c>
      <c r="I27" s="172"/>
      <c r="J27" s="26" t="s">
        <v>95</v>
      </c>
      <c r="K27" s="96"/>
      <c r="L27" s="115" t="s">
        <v>116</v>
      </c>
      <c r="M27" s="24" t="str">
        <f>VLOOKUP(L27,'[1]Modification Directory'!$A:$F,2,0)</f>
        <v>Requirements for DCC Users to set TPS limits</v>
      </c>
      <c r="N27" s="24">
        <v>45569</v>
      </c>
      <c r="O27" s="25" t="s">
        <v>48</v>
      </c>
      <c r="P27" s="25">
        <v>0</v>
      </c>
      <c r="Q27" s="25">
        <v>1</v>
      </c>
      <c r="R27" s="25">
        <v>0</v>
      </c>
      <c r="S27" s="25">
        <v>0</v>
      </c>
      <c r="T27" s="25">
        <v>1</v>
      </c>
      <c r="U27" s="98">
        <v>0</v>
      </c>
      <c r="V27" s="99" t="str">
        <f>IF(U27&lt;'[2]Backing Data'!$C$13,"0",IF(U27&lt;'[2]Backing Data'!$C$12,"1",IF(U27&lt;'[2]Backing Data'!$C$11,"2","3")))</f>
        <v>0</v>
      </c>
      <c r="W27" s="25" t="s">
        <v>65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15" t="s">
        <v>117</v>
      </c>
      <c r="M28" s="24" t="str">
        <f>VLOOKUP(L28,'[1]Modification Directory'!$A:$F,2,0)</f>
        <v>Section K changes to support 4G Communications Hubs rollout</v>
      </c>
      <c r="N28" s="24">
        <v>45572</v>
      </c>
      <c r="O28" s="25" t="s">
        <v>48</v>
      </c>
      <c r="P28" s="25">
        <v>2</v>
      </c>
      <c r="Q28" s="25">
        <v>3</v>
      </c>
      <c r="R28" s="25">
        <v>2</v>
      </c>
      <c r="S28" s="25">
        <v>3</v>
      </c>
      <c r="T28" s="25">
        <v>0</v>
      </c>
      <c r="U28" s="98">
        <v>3</v>
      </c>
      <c r="V28" s="99" t="str">
        <f>IF(U28&lt;'[2]Backing Data'!$C$13,"0",IF(U28&lt;'[2]Backing Data'!$C$12,"1",IF(U28&lt;'[2]Backing Data'!$C$11,"2","3")))</f>
        <v>3</v>
      </c>
      <c r="W28" s="25" t="s">
        <v>104</v>
      </c>
    </row>
    <row r="29" spans="1:23" x14ac:dyDescent="0.35">
      <c r="B29" s="25" t="s">
        <v>97</v>
      </c>
      <c r="C29" s="25"/>
      <c r="D29" s="25"/>
      <c r="E29" s="25"/>
      <c r="F29" s="25"/>
      <c r="G29" s="25"/>
      <c r="H29" s="25"/>
      <c r="I29" s="25"/>
      <c r="J29" s="25"/>
      <c r="K29" s="25"/>
      <c r="L29" s="115" t="s">
        <v>118</v>
      </c>
      <c r="M29" s="25" t="s">
        <v>119</v>
      </c>
      <c r="N29" s="144">
        <v>45604</v>
      </c>
      <c r="O29" s="25" t="s">
        <v>48</v>
      </c>
      <c r="P29" s="25">
        <v>0</v>
      </c>
      <c r="Q29" s="25">
        <v>2</v>
      </c>
      <c r="R29" s="25">
        <v>0</v>
      </c>
      <c r="S29" s="25">
        <v>2</v>
      </c>
      <c r="T29" s="25">
        <v>0</v>
      </c>
      <c r="U29" s="98">
        <v>2</v>
      </c>
      <c r="V29" s="151">
        <v>1</v>
      </c>
      <c r="W29" s="25" t="s">
        <v>104</v>
      </c>
    </row>
    <row r="30" spans="1:23" x14ac:dyDescent="0.35">
      <c r="B30" s="25" t="s">
        <v>100</v>
      </c>
      <c r="C30" s="25"/>
      <c r="D30" s="25"/>
      <c r="E30" s="25"/>
      <c r="F30" s="25"/>
      <c r="G30" s="25"/>
      <c r="H30" s="25"/>
      <c r="I30" s="25"/>
      <c r="J30" s="25"/>
      <c r="K30" s="25"/>
      <c r="L30" s="115" t="s">
        <v>126</v>
      </c>
      <c r="M30" s="25" t="s">
        <v>127</v>
      </c>
      <c r="N30" s="144">
        <v>45607</v>
      </c>
      <c r="O30" s="25" t="s">
        <v>48</v>
      </c>
      <c r="P30" s="25">
        <v>0</v>
      </c>
      <c r="Q30" s="25">
        <v>2</v>
      </c>
      <c r="R30" s="25">
        <v>0</v>
      </c>
      <c r="S30" s="25">
        <v>2</v>
      </c>
      <c r="T30" s="25">
        <v>0</v>
      </c>
      <c r="U30" s="98">
        <v>2</v>
      </c>
      <c r="V30" s="151">
        <v>1</v>
      </c>
      <c r="W30" s="25" t="s">
        <v>50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15"/>
      <c r="M32" s="24"/>
      <c r="N32" s="24"/>
      <c r="O32" s="25"/>
      <c r="P32" s="25"/>
      <c r="Q32" s="25"/>
      <c r="R32" s="25"/>
      <c r="S32" s="25"/>
      <c r="T32" s="25"/>
      <c r="W32" s="25"/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15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15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4"/>
      <c r="M39" s="63"/>
      <c r="N39" s="63"/>
    </row>
    <row r="40" spans="2:23" x14ac:dyDescent="0.35">
      <c r="M40" s="63"/>
      <c r="N40" s="63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35" priority="77" operator="notContains" text="P">
      <formula>ISERROR(SEARCH("P",B3))</formula>
    </cfRule>
  </conditionalFormatting>
  <conditionalFormatting sqref="B15:C26 D21:E26">
    <cfRule type="notContainsText" dxfId="34" priority="78" operator="notContains" text="P">
      <formula>ISERROR(SEARCH("P",B15))</formula>
    </cfRule>
  </conditionalFormatting>
  <conditionalFormatting sqref="D3:E8 F3:G14 H9:I20">
    <cfRule type="notContainsText" dxfId="33" priority="76" operator="notContains" text="P">
      <formula>ISERROR(SEARCH("P",D3))</formula>
    </cfRule>
  </conditionalFormatting>
  <conditionalFormatting sqref="H3:I8">
    <cfRule type="notContainsText" dxfId="32" priority="75" operator="notContains" text="P">
      <formula>ISERROR(SEARCH("P",H3))</formula>
    </cfRule>
  </conditionalFormatting>
  <conditionalFormatting sqref="O2:O30 O32">
    <cfRule type="cellIs" dxfId="31" priority="10" operator="equal">
      <formula>"Closed"</formula>
    </cfRule>
    <cfRule type="cellIs" dxfId="30" priority="12" operator="equal">
      <formula>"Waiting"</formula>
    </cfRule>
    <cfRule type="cellIs" dxfId="29" priority="13" operator="equal">
      <formula>"Active"</formula>
    </cfRule>
  </conditionalFormatting>
  <conditionalFormatting sqref="O36:O37">
    <cfRule type="cellIs" dxfId="28" priority="43" operator="equal">
      <formula>"Closed"</formula>
    </cfRule>
    <cfRule type="cellIs" dxfId="27" priority="45" operator="equal">
      <formula>"Waiting"</formula>
    </cfRule>
    <cfRule type="cellIs" dxfId="26" priority="46" operator="equal">
      <formula>"Active"</formula>
    </cfRule>
  </conditionalFormatting>
  <conditionalFormatting sqref="O39:O40">
    <cfRule type="cellIs" dxfId="25" priority="53" operator="equal">
      <formula>"Closed"</formula>
    </cfRule>
    <cfRule type="cellIs" dxfId="24" priority="55" operator="equal">
      <formula>"Waiting"</formula>
    </cfRule>
    <cfRule type="cellIs" dxfId="23" priority="56" operator="equal">
      <formula>"Active"</formula>
    </cfRule>
  </conditionalFormatting>
  <conditionalFormatting sqref="O43">
    <cfRule type="cellIs" dxfId="22" priority="116" operator="equal">
      <formula>"Closed"</formula>
    </cfRule>
    <cfRule type="cellIs" dxfId="21" priority="117" operator="equal">
      <formula>"On Hold"</formula>
    </cfRule>
    <cfRule type="cellIs" dxfId="20" priority="118" operator="equal">
      <formula>"Waiting"</formula>
    </cfRule>
    <cfRule type="cellIs" dxfId="19" priority="119" operator="equal">
      <formula>"Active"</formula>
    </cfRule>
  </conditionalFormatting>
  <conditionalFormatting sqref="O32:T32 W32">
    <cfRule type="cellIs" dxfId="18" priority="3" operator="equal">
      <formula>"On Hold"</formula>
    </cfRule>
  </conditionalFormatting>
  <conditionalFormatting sqref="O2:W30">
    <cfRule type="cellIs" dxfId="17" priority="1" operator="equal">
      <formula>"On Hold"</formula>
    </cfRule>
  </conditionalFormatting>
  <conditionalFormatting sqref="O36:W37">
    <cfRule type="cellIs" dxfId="16" priority="44" operator="equal">
      <formula>"On Hold"</formula>
    </cfRule>
  </conditionalFormatting>
  <conditionalFormatting sqref="O39:W40">
    <cfRule type="cellIs" dxfId="15" priority="54" operator="equal">
      <formula>"On Hold"</formula>
    </cfRule>
  </conditionalFormatting>
  <conditionalFormatting sqref="W32 W2:W30">
    <cfRule type="cellIs" dxfId="14" priority="4" operator="equal">
      <formula>"Very High"</formula>
    </cfRule>
    <cfRule type="cellIs" dxfId="13" priority="5" operator="equal">
      <formula>"High"</formula>
    </cfRule>
    <cfRule type="cellIs" dxfId="12" priority="6" operator="equal">
      <formula>"Medium"</formula>
    </cfRule>
    <cfRule type="cellIs" dxfId="11" priority="7" operator="equal">
      <formula>"Low"</formula>
    </cfRule>
    <cfRule type="cellIs" dxfId="10" priority="8" operator="equal">
      <formula>"Very Low"</formula>
    </cfRule>
  </conditionalFormatting>
  <conditionalFormatting sqref="W36:W37">
    <cfRule type="cellIs" dxfId="9" priority="38" operator="equal">
      <formula>"Very High"</formula>
    </cfRule>
    <cfRule type="cellIs" dxfId="8" priority="39" operator="equal">
      <formula>"High"</formula>
    </cfRule>
    <cfRule type="cellIs" dxfId="7" priority="40" operator="equal">
      <formula>"Medium"</formula>
    </cfRule>
    <cfRule type="cellIs" dxfId="6" priority="41" operator="equal">
      <formula>"Low"</formula>
    </cfRule>
    <cfRule type="cellIs" dxfId="5" priority="42" operator="equal">
      <formula>"Very Low"</formula>
    </cfRule>
  </conditionalFormatting>
  <conditionalFormatting sqref="W39:W40">
    <cfRule type="cellIs" dxfId="4" priority="48" operator="equal">
      <formula>"Very High"</formula>
    </cfRule>
    <cfRule type="cellIs" dxfId="3" priority="49" operator="equal">
      <formula>"High"</formula>
    </cfRule>
    <cfRule type="cellIs" dxfId="2" priority="50" operator="equal">
      <formula>"Medium"</formula>
    </cfRule>
    <cfRule type="cellIs" dxfId="1" priority="51" operator="equal">
      <formula>"Low"</formula>
    </cfRule>
    <cfRule type="cellIs" dxfId="0" priority="52" operator="equal">
      <formula>"Very Low"</formula>
    </cfRule>
  </conditionalFormatting>
  <dataValidations count="2">
    <dataValidation type="list" allowBlank="1" showInputMessage="1" showErrorMessage="1" sqref="P39:V40 P36:V37 P24:U24 P3:U20" xr:uid="{03D8E305-C6E0-49AA-A1D5-86626C9B1B44}">
      <formula1>"0,1,2,3"</formula1>
    </dataValidation>
    <dataValidation type="list" allowBlank="1" showInputMessage="1" showErrorMessage="1" sqref="O43 O39:O40 O36 O3:O26" xr:uid="{BECC1552-26F1-46D8-90CB-F92ABCEFA5BB}">
      <formula1>"Waiting,Active,On Hold,Closed"</formula1>
    </dataValidation>
  </dataValidations>
  <hyperlinks>
    <hyperlink ref="L11" r:id="rId1" xr:uid="{E80A29A2-E8BF-4D71-BC17-75694442DECA}"/>
    <hyperlink ref="L13" r:id="rId2" xr:uid="{738F29A9-95AC-42E4-BB1A-CE37DCA3E139}"/>
    <hyperlink ref="L14" r:id="rId3" xr:uid="{B0873D34-7D13-41A8-AF55-0F86A14AB5EA}"/>
    <hyperlink ref="L15" r:id="rId4" xr:uid="{625F94DC-8E81-49CB-B3E6-F0E09AC1E99B}"/>
    <hyperlink ref="L16" r:id="rId5" xr:uid="{868883D5-ADFD-496D-96BA-6C513B6AAD74}"/>
    <hyperlink ref="L17" r:id="rId6" xr:uid="{D46986D1-ED21-45DF-9759-D23DF3992019}"/>
    <hyperlink ref="L18" r:id="rId7" xr:uid="{49C4F674-9CFA-4C41-8F88-554F99B46560}"/>
    <hyperlink ref="L19" r:id="rId8" xr:uid="{E8B79466-703E-43BD-9F7D-285C9282D3DB}"/>
    <hyperlink ref="L20" r:id="rId9" xr:uid="{3AE8CF31-96C6-4346-BF1A-44D1FE66FCEB}"/>
    <hyperlink ref="L21" r:id="rId10" xr:uid="{CE9C8BD5-B3FE-49EE-B484-64EB3C384CE0}"/>
    <hyperlink ref="L22" r:id="rId11" xr:uid="{F3C009D1-0873-4E7C-86BC-EC449BC8C871}"/>
    <hyperlink ref="L23" r:id="rId12" xr:uid="{0402E7B9-BD85-42A7-BF53-B8296D679027}"/>
    <hyperlink ref="L24" r:id="rId13" xr:uid="{9541948F-F480-4B65-80D1-DC786725A357}"/>
    <hyperlink ref="L9" r:id="rId14" display="https://smartenergycodecompany.co.uk/modifications/updating-terminology-to-align-with-the-ncsc/" xr:uid="{2E057771-BE87-410B-A45E-4FE19878F8FB}"/>
    <hyperlink ref="L10" r:id="rId15" display="DP206" xr:uid="{025726C9-A73E-4880-A4DB-C7E873A2928A}"/>
    <hyperlink ref="L8" r:id="rId16" display="MP184" xr:uid="{633F67AA-3613-4382-9D6B-924EDDD62FD8}"/>
    <hyperlink ref="L7" r:id="rId17" display="MP169" xr:uid="{B4155175-130A-40C1-B280-883A0C04EC14}"/>
    <hyperlink ref="L6" r:id="rId18" xr:uid="{5AD9F79C-09A6-45B0-B798-150B6C8EEFBC}"/>
    <hyperlink ref="L5" r:id="rId19" display="MP137" xr:uid="{94F34D1A-0C3B-44B6-BBBF-B2AA0E856D9F}"/>
    <hyperlink ref="L3" r:id="rId20" display="MP085B" xr:uid="{41AB2299-8642-40E1-A5A9-2C6DFEE064DF}"/>
    <hyperlink ref="L4" r:id="rId21" display="DP094" xr:uid="{608DAD5F-E36C-4E5D-AA8A-D41C3E4B9CB6}"/>
    <hyperlink ref="L12" r:id="rId22" display="D219" xr:uid="{73B5A4CD-91BD-4F19-8626-9D611F5471BA}"/>
    <hyperlink ref="L25" r:id="rId23" xr:uid="{A7E95F9C-1DD5-48E5-B190-3409B6394E55}"/>
    <hyperlink ref="L26" r:id="rId24" xr:uid="{C897B951-7C7C-4BBA-B9EE-8D1523CA190E}"/>
    <hyperlink ref="L27" r:id="rId25" xr:uid="{D5FB34EB-4326-4607-984D-E79BE508DE4C}"/>
    <hyperlink ref="L28" r:id="rId26" xr:uid="{9A6DB753-469E-4AFA-8CF0-407CAB592B10}"/>
    <hyperlink ref="L29" r:id="rId27" xr:uid="{B6B62D87-789E-4408-87F4-8D80F942C054}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77"/>
      <c r="B1" s="77" t="s">
        <v>102</v>
      </c>
      <c r="C1" s="77" t="s">
        <v>103</v>
      </c>
      <c r="D1" s="77" t="s">
        <v>109</v>
      </c>
    </row>
    <row r="2" spans="1:4" x14ac:dyDescent="0.35">
      <c r="A2" s="77" t="s">
        <v>104</v>
      </c>
      <c r="B2">
        <f>COUNTA('Portfolio View'!D6:M10)</f>
        <v>2</v>
      </c>
      <c r="C2">
        <f>COUNTA('Prioritisation Matrix '!H3:I8)</f>
        <v>2</v>
      </c>
      <c r="D2">
        <f>COUNTIF('Prioritisation Matrix '!W:W,"Very High")</f>
        <v>2</v>
      </c>
    </row>
    <row r="3" spans="1:4" x14ac:dyDescent="0.35">
      <c r="A3" s="77" t="s">
        <v>62</v>
      </c>
      <c r="B3">
        <f>COUNTA('Portfolio View'!D11:M15)</f>
        <v>5</v>
      </c>
      <c r="C3">
        <f>COUNTA('Prioritisation Matrix '!D3:G8)+COUNTA('Prioritisation Matrix '!F9:I14)+COUNTA('Prioritisation Matrix '!H15:I20)</f>
        <v>5</v>
      </c>
      <c r="D3">
        <f>COUNTIF('Prioritisation Matrix '!W:W,"High")</f>
        <v>5</v>
      </c>
    </row>
    <row r="4" spans="1:4" x14ac:dyDescent="0.35">
      <c r="A4" s="77" t="s">
        <v>50</v>
      </c>
      <c r="B4">
        <f>COUNTA('Portfolio View'!D16:M20)</f>
        <v>11</v>
      </c>
      <c r="C4">
        <f>COUNTA('Prioritisation Matrix '!B3:C14)+COUNTA('Prioritisation Matrix '!D9:E20)+COUNTA('Prioritisation Matrix '!F15:G26)+COUNTA('Prioritisation Matrix '!H21:I26)</f>
        <v>11</v>
      </c>
      <c r="D4">
        <f>COUNTIF('Prioritisation Matrix '!W:W,"Medium")</f>
        <v>11</v>
      </c>
    </row>
    <row r="5" spans="1:4" x14ac:dyDescent="0.35">
      <c r="A5" s="77" t="s">
        <v>65</v>
      </c>
      <c r="B5">
        <f>COUNTA('Portfolio View'!D21:M25)</f>
        <v>10</v>
      </c>
      <c r="C5">
        <f>COUNTA('Prioritisation Matrix '!B15:C26)+COUNTA('Prioritisation Matrix '!D21:D26)</f>
        <v>10</v>
      </c>
      <c r="D5">
        <f>COUNTIF('Prioritisation Matrix '!W:W,"Low")</f>
        <v>10</v>
      </c>
    </row>
    <row r="6" spans="1:4" ht="15" thickBot="1" x14ac:dyDescent="0.4">
      <c r="A6" s="78" t="s">
        <v>108</v>
      </c>
      <c r="B6" s="76">
        <f>SUM(B2:B5)</f>
        <v>28</v>
      </c>
      <c r="C6" s="76">
        <f>SUM(C2:C5)</f>
        <v>28</v>
      </c>
      <c r="D6" s="76">
        <f>SUM(D2:D5)</f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9936E7-C71D-4FE6-A04A-DAD2A81B1702}">
  <ds:schemaRefs>
    <ds:schemaRef ds:uri="http://purl.org/dc/dcmitype/"/>
    <ds:schemaRef ds:uri="http://purl.org/dc/elements/1.1/"/>
    <ds:schemaRef ds:uri="c7dccf3f-008e-465c-9e46-b3283d304c80"/>
    <ds:schemaRef ds:uri="d5e8df70-7ba7-462a-92bc-0eb2af61e599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2024-12-10T11:01:13Z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